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ewrc-my.sharepoint.com/personal/lukasz_laszczynski_ue_wroc_pl/Documents/DZP_nowy/ZAPYTANIA OFERTOWE/2026/2.37.2026 – urządzenia wielofunkcyjne/2. Zapytanie ofertowe/"/>
    </mc:Choice>
  </mc:AlternateContent>
  <xr:revisionPtr revIDLastSave="79" documentId="8_{09184371-7D96-44A8-A6D0-0778C95FDD2A}" xr6:coauthVersionLast="47" xr6:coauthVersionMax="47" xr10:uidLastSave="{ACFD6B0F-001C-46E7-BFD5-F5E856F4DA7C}"/>
  <bookViews>
    <workbookView xWindow="-120" yWindow="-120" windowWidth="29040" windowHeight="15720" xr2:uid="{00000000-000D-0000-FFFF-FFFF00000000}"/>
  </bookViews>
  <sheets>
    <sheet name="Załącznik 2" sheetId="2" r:id="rId1"/>
  </sheets>
  <definedNames>
    <definedName name="_xlnm.Print_Titles" localSheetId="0">'Załącznik 2'!$3:$4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F5" i="2" l="1"/>
  <c r="H5" i="2" l="1"/>
  <c r="I5" i="2" s="1"/>
  <c r="F6" i="2"/>
  <c r="I6" i="2" l="1"/>
  <c r="H6" i="2"/>
</calcChain>
</file>

<file path=xl/sharedStrings.xml><?xml version="1.0" encoding="utf-8"?>
<sst xmlns="http://schemas.openxmlformats.org/spreadsheetml/2006/main" count="13" uniqueCount="13">
  <si>
    <t>Lp.</t>
  </si>
  <si>
    <t>Asortyment</t>
  </si>
  <si>
    <t>J.m.</t>
  </si>
  <si>
    <t>Łącznie:</t>
  </si>
  <si>
    <t>Liczba</t>
  </si>
  <si>
    <r>
      <t xml:space="preserve">Wartość netto 
(PLN)
</t>
    </r>
    <r>
      <rPr>
        <i/>
        <sz val="8"/>
        <color theme="0"/>
        <rFont val="Calibri"/>
        <family val="2"/>
        <charset val="238"/>
        <scheme val="minor"/>
      </rPr>
      <t>(kol. 4 x 6)</t>
    </r>
  </si>
  <si>
    <t>Stawka VAT 
(%)</t>
  </si>
  <si>
    <r>
      <t xml:space="preserve">Kwota VAT 
(PLN)
</t>
    </r>
    <r>
      <rPr>
        <i/>
        <sz val="8"/>
        <color theme="0"/>
        <rFont val="Calibri"/>
        <family val="2"/>
        <charset val="238"/>
        <scheme val="minor"/>
      </rPr>
      <t>(kol. 7x8)</t>
    </r>
  </si>
  <si>
    <r>
      <t xml:space="preserve">Wartość brutto 
(PLN)
</t>
    </r>
    <r>
      <rPr>
        <i/>
        <sz val="8"/>
        <color theme="0"/>
        <rFont val="Calibri"/>
        <family val="2"/>
        <charset val="238"/>
        <scheme val="minor"/>
      </rPr>
      <t>(kol. 7 + 9)</t>
    </r>
  </si>
  <si>
    <t>Cena jednostkowa netto 
(PLN)</t>
  </si>
  <si>
    <t>szt</t>
  </si>
  <si>
    <r>
      <t xml:space="preserve">Załącznik nr 2 do zapytania ofertowego
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 xml:space="preserve">SPECYFIKACJA ASORTYMENTOWO-CENOWA 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>Dostawa urzadzeń wielofunkcyjnych dla Uniwersytetu Ekonomicznego we Wrocławiu</t>
    </r>
  </si>
  <si>
    <t>Urządzenie wielofunkcyjne Konica Minolta Bizhub C251i + DF-632 + PC-416 + czytnik + blokada otwierania (Paper Clamp KMPC-13 large (SA)) + komplet tonery 28K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</si>
</sst>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i/>
      <sz val="8"/>
      <color theme="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b/>
      <sz val="12"/>
      <color rgb="FF004289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4289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CCFFFF"/>
      </patternFill>
    </fill>
  </fills>
  <borders count="9">
    <border>
      <left/>
      <right/>
      <top/>
      <bottom/>
      <diagonal/>
    </border>
    <border>
      <left style="medium">
        <color rgb="FF004289"/>
      </left>
      <right/>
      <top style="thin">
        <color rgb="FF004289"/>
      </top>
      <bottom style="medium">
        <color rgb="FF004289"/>
      </bottom>
      <diagonal/>
    </border>
    <border>
      <left/>
      <right/>
      <top style="thin">
        <color rgb="FF004289"/>
      </top>
      <bottom style="medium">
        <color rgb="FF004289"/>
      </bottom>
      <diagonal/>
    </border>
    <border>
      <left/>
      <right style="medium">
        <color rgb="FF004289"/>
      </right>
      <top style="thin">
        <color rgb="FF004289"/>
      </top>
      <bottom style="medium">
        <color rgb="FF00428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4289"/>
      </left>
      <right/>
      <top/>
      <bottom style="thin">
        <color rgb="FF004289"/>
      </bottom>
      <diagonal/>
    </border>
    <border>
      <left/>
      <right/>
      <top/>
      <bottom style="thin">
        <color rgb="FF004289"/>
      </bottom>
      <diagonal/>
    </border>
    <border>
      <left/>
      <right style="medium">
        <color rgb="FF004289"/>
      </right>
      <top/>
      <bottom style="thin">
        <color rgb="FF004289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4289"/>
      </diagonal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4">
    <xf numFmtId="0" fontId="0" fillId="0" borderId="0" xfId="0"/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9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4" fontId="6" fillId="0" borderId="4" xfId="1" applyFont="1" applyFill="1" applyBorder="1" applyAlignment="1" applyProtection="1">
      <alignment horizontal="right" vertical="center" wrapText="1"/>
    </xf>
    <xf numFmtId="44" fontId="5" fillId="0" borderId="4" xfId="1" applyFont="1" applyFill="1" applyBorder="1" applyAlignment="1" applyProtection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44" fontId="9" fillId="2" borderId="4" xfId="0" applyNumberFormat="1" applyFont="1" applyFill="1" applyBorder="1" applyAlignment="1">
      <alignment horizontal="right" vertical="center" wrapText="1"/>
    </xf>
    <xf numFmtId="9" fontId="9" fillId="2" borderId="8" xfId="0" applyNumberFormat="1" applyFont="1" applyFill="1" applyBorder="1" applyAlignment="1">
      <alignment vertical="center" wrapText="1"/>
    </xf>
    <xf numFmtId="44" fontId="8" fillId="2" borderId="4" xfId="0" applyNumberFormat="1" applyFont="1" applyFill="1" applyBorder="1" applyAlignment="1">
      <alignment horizontal="right" vertical="center" wrapText="1"/>
    </xf>
    <xf numFmtId="9" fontId="6" fillId="0" borderId="4" xfId="2" applyFont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0042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view="pageBreakPreview" zoomScaleNormal="80" zoomScaleSheetLayoutView="100" workbookViewId="0">
      <selection activeCell="E25" sqref="E24:E25"/>
    </sheetView>
  </sheetViews>
  <sheetFormatPr defaultColWidth="9.140625" defaultRowHeight="12.75" x14ac:dyDescent="0.2"/>
  <cols>
    <col min="1" max="1" width="5.42578125" style="9" customWidth="1"/>
    <col min="2" max="2" width="50.7109375" style="10" customWidth="1"/>
    <col min="3" max="3" width="6.5703125" style="9" customWidth="1"/>
    <col min="4" max="4" width="6" style="9" customWidth="1"/>
    <col min="5" max="5" width="11.7109375" style="11" customWidth="1"/>
    <col min="6" max="6" width="13.7109375" style="4" customWidth="1"/>
    <col min="7" max="7" width="7.85546875" style="5" customWidth="1"/>
    <col min="8" max="8" width="11.7109375" style="6" customWidth="1"/>
    <col min="9" max="9" width="13.7109375" style="6" customWidth="1"/>
    <col min="10" max="16384" width="9.140625" style="9"/>
  </cols>
  <sheetData>
    <row r="1" spans="1:9" s="1" customFormat="1" ht="62.25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</row>
    <row r="2" spans="1:9" s="7" customFormat="1" ht="10.5" customHeight="1" x14ac:dyDescent="0.2">
      <c r="A2" s="2"/>
      <c r="B2" s="2"/>
      <c r="C2" s="2"/>
      <c r="D2" s="2"/>
      <c r="E2" s="3"/>
      <c r="F2" s="4"/>
      <c r="G2" s="5"/>
      <c r="H2" s="6"/>
      <c r="I2" s="6"/>
    </row>
    <row r="3" spans="1:9" s="7" customFormat="1" ht="48.75" customHeight="1" x14ac:dyDescent="0.2">
      <c r="A3" s="19" t="s">
        <v>0</v>
      </c>
      <c r="B3" s="19" t="s">
        <v>1</v>
      </c>
      <c r="C3" s="19" t="s">
        <v>4</v>
      </c>
      <c r="D3" s="19" t="s">
        <v>2</v>
      </c>
      <c r="E3" s="20" t="s">
        <v>9</v>
      </c>
      <c r="F3" s="19" t="s">
        <v>5</v>
      </c>
      <c r="G3" s="21" t="s">
        <v>6</v>
      </c>
      <c r="H3" s="19" t="s">
        <v>7</v>
      </c>
      <c r="I3" s="19" t="s">
        <v>8</v>
      </c>
    </row>
    <row r="4" spans="1:9" s="8" customFormat="1" ht="11.25" x14ac:dyDescent="0.2">
      <c r="A4" s="18">
        <v>1</v>
      </c>
      <c r="B4" s="18">
        <v>2</v>
      </c>
      <c r="C4" s="18">
        <v>4</v>
      </c>
      <c r="D4" s="18">
        <v>5</v>
      </c>
      <c r="E4" s="18">
        <v>6</v>
      </c>
      <c r="F4" s="18">
        <v>7</v>
      </c>
      <c r="G4" s="18">
        <v>8</v>
      </c>
      <c r="H4" s="18">
        <v>9</v>
      </c>
      <c r="I4" s="18">
        <v>10</v>
      </c>
    </row>
    <row r="5" spans="1:9" ht="60" x14ac:dyDescent="0.2">
      <c r="A5" s="25">
        <f>ROW(A1)</f>
        <v>1</v>
      </c>
      <c r="B5" s="13" t="s">
        <v>12</v>
      </c>
      <c r="C5" s="12">
        <v>5</v>
      </c>
      <c r="D5" s="12" t="s">
        <v>10</v>
      </c>
      <c r="E5" s="26"/>
      <c r="F5" s="27">
        <f>ROUND(C5*E5,2)</f>
        <v>0</v>
      </c>
      <c r="G5" s="33"/>
      <c r="H5" s="28">
        <f>ROUND(F5*G5,2)</f>
        <v>0</v>
      </c>
      <c r="I5" s="28">
        <f>SUM(F5+H5)</f>
        <v>0</v>
      </c>
    </row>
    <row r="6" spans="1:9" x14ac:dyDescent="0.2">
      <c r="A6" s="29" t="s">
        <v>3</v>
      </c>
      <c r="B6" s="29"/>
      <c r="C6" s="29"/>
      <c r="D6" s="29"/>
      <c r="E6" s="29"/>
      <c r="F6" s="30">
        <f>SUM(F5:F5)</f>
        <v>0</v>
      </c>
      <c r="G6" s="31"/>
      <c r="H6" s="32">
        <f>SUM(H5:H5)</f>
        <v>0</v>
      </c>
      <c r="I6" s="32">
        <f>SUM(I5:I5)</f>
        <v>0</v>
      </c>
    </row>
    <row r="7" spans="1:9" x14ac:dyDescent="0.2">
      <c r="A7" s="22"/>
      <c r="B7" s="23"/>
      <c r="C7" s="23"/>
      <c r="D7" s="23"/>
      <c r="E7" s="23"/>
      <c r="F7" s="23"/>
      <c r="G7" s="23"/>
      <c r="H7" s="23"/>
      <c r="I7" s="24"/>
    </row>
    <row r="8" spans="1:9" ht="13.5" thickBot="1" x14ac:dyDescent="0.25">
      <c r="A8" s="14"/>
      <c r="B8" s="15"/>
      <c r="C8" s="15"/>
      <c r="D8" s="15"/>
      <c r="E8" s="15"/>
      <c r="F8" s="15"/>
      <c r="G8" s="15"/>
      <c r="H8" s="15"/>
      <c r="I8" s="16"/>
    </row>
  </sheetData>
  <sheetProtection formatCells="0" formatColumns="0" formatRows="0"/>
  <protectedRanges>
    <protectedRange sqref="E5" name="Rozstęp2"/>
  </protectedRanges>
  <mergeCells count="4">
    <mergeCell ref="A7:I7"/>
    <mergeCell ref="A8:I8"/>
    <mergeCell ref="A1:I1"/>
    <mergeCell ref="A6:E6"/>
  </mergeCells>
  <phoneticPr fontId="2" type="noConversion"/>
  <printOptions horizontalCentered="1"/>
  <pageMargins left="0.74803149606299213" right="0.74803149606299213" top="0.78740157480314965" bottom="0.78740157480314965" header="0.19685039370078741" footer="0.19685039370078741"/>
  <pageSetup paperSize="9" scale="58" orientation="portrait" r:id="rId1"/>
  <headerFooter>
    <oddFooter>&amp;C&amp;P/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2</vt:lpstr>
      <vt:lpstr>'Załącznik 2'!Tytuły_wydruku</vt:lpstr>
    </vt:vector>
  </TitlesOfParts>
  <Manager/>
  <Company>Dział Zaopatrzenia Coll. Minus 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,</dc:creator>
  <cp:keywords/>
  <dc:description/>
  <cp:lastModifiedBy>Barbara Mękarska</cp:lastModifiedBy>
  <cp:revision/>
  <cp:lastPrinted>2021-09-15T06:28:43Z</cp:lastPrinted>
  <dcterms:created xsi:type="dcterms:W3CDTF">2014-02-26T06:33:35Z</dcterms:created>
  <dcterms:modified xsi:type="dcterms:W3CDTF">2026-02-23T09:31:32Z</dcterms:modified>
  <cp:category/>
  <cp:contentStatus/>
</cp:coreProperties>
</file>